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autoCompressPictures="0" defaultThemeVersion="124226"/>
  <bookViews>
    <workbookView xWindow="2340" yWindow="-435" windowWidth="19440" windowHeight="11760"/>
  </bookViews>
  <sheets>
    <sheet name="Foglio1" sheetId="1" r:id="rId1"/>
    <sheet name="Foglio2" sheetId="2" r:id="rId2"/>
    <sheet name="Foglio3" sheetId="3" r:id="rId3"/>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H6" i="1" l="1"/>
  <c r="H10" i="1" l="1"/>
  <c r="H7" i="1"/>
  <c r="H11" i="1" l="1"/>
  <c r="G17" i="1" s="1"/>
  <c r="G15" i="1" l="1"/>
</calcChain>
</file>

<file path=xl/sharedStrings.xml><?xml version="1.0" encoding="utf-8"?>
<sst xmlns="http://schemas.openxmlformats.org/spreadsheetml/2006/main" count="28" uniqueCount="24">
  <si>
    <t>Celle da compilare</t>
  </si>
  <si>
    <t>→</t>
  </si>
  <si>
    <t>Descrizione</t>
  </si>
  <si>
    <t>Importo totale (€)</t>
  </si>
  <si>
    <t>A</t>
  </si>
  <si>
    <t>B</t>
  </si>
  <si>
    <t>Base d'asta A</t>
  </si>
  <si>
    <t>Base d'asta B</t>
  </si>
  <si>
    <t>Prezzo totale a base d'asta al netto dell'IVA</t>
  </si>
  <si>
    <t>Prezzo totale offerto al netto dell'IVA</t>
  </si>
  <si>
    <t>Prezzo Totale Offerto A al netto dell'IVA €</t>
  </si>
  <si>
    <t>Prezzo Totale Offerto B al netto dell'IVA €</t>
  </si>
  <si>
    <t>Prezzo Totale Offerto (A+B) al netto dell'IVA €</t>
  </si>
  <si>
    <t>Codice</t>
  </si>
  <si>
    <t>Sistema di Verifica in caso di offerta superiore alla base d'asta</t>
  </si>
  <si>
    <t>36</t>
  </si>
  <si>
    <t>Massimale di spesa in 36 mesi per la fornitura delle parti di ricambio di tutte le apparecchiature elencate nella Tabella del Par. 2.2 del Capitolato Tecnico. In fase di presentazione dell'offerta economica tale importo non è soggetto a ribasso. Il prezzo di ciascun ricambio sarà quello riportato sui listini ufficiali delle case costruttrici in vigore al momento della fornitura</t>
  </si>
  <si>
    <t>RdA 49334</t>
  </si>
  <si>
    <t>a</t>
  </si>
  <si>
    <t>b</t>
  </si>
  <si>
    <t>Numero  mesi</t>
  </si>
  <si>
    <t>Importo                     canone mensile (€)</t>
  </si>
  <si>
    <t>Canone totale                          per 36 mesi(€)</t>
  </si>
  <si>
    <t>Canone mensile per la manutenzione delle apparecchiature informatiche del CERT MEF (vedi Par. 2 del Capitolato Tecnico per Descrizione dei Servizi Richiesti ed elenco delle apparecchiature informatiche)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</si>
</sst>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164" formatCode="&quot;€&quot;\ #,##0.00"/>
  </numFmts>
  <fonts count="18" x14ac:knownFonts="1">
    <font>
      <sz val="11"/>
      <color theme="1"/>
      <name val="Calibri"/>
      <family val="2"/>
      <scheme val="minor"/>
    </font>
    <font>
      <b/>
      <sz val="11"/>
      <color theme="1"/>
      <name val="Calibri"/>
      <family val="2"/>
      <scheme val="minor"/>
    </font>
    <font>
      <b/>
      <sz val="11"/>
      <color theme="1"/>
      <name val="Arial"/>
      <family val="2"/>
    </font>
    <font>
      <sz val="10"/>
      <color theme="1"/>
      <name val="Arial"/>
      <family val="2"/>
    </font>
    <font>
      <sz val="10"/>
      <name val="Arial"/>
      <family val="2"/>
    </font>
    <font>
      <b/>
      <sz val="12"/>
      <name val="Arial"/>
      <family val="2"/>
    </font>
    <font>
      <sz val="11"/>
      <color theme="1"/>
      <name val="Calibri"/>
      <family val="2"/>
      <scheme val="minor"/>
    </font>
    <font>
      <b/>
      <sz val="14"/>
      <name val="Arial"/>
      <family val="2"/>
    </font>
    <font>
      <sz val="14"/>
      <name val="Arial"/>
      <family val="2"/>
    </font>
    <font>
      <sz val="11"/>
      <color theme="1"/>
      <name val="Calibri"/>
      <family val="2"/>
    </font>
    <font>
      <b/>
      <sz val="12"/>
      <color theme="1"/>
      <name val="Calibri"/>
      <family val="2"/>
      <scheme val="minor"/>
    </font>
    <font>
      <b/>
      <sz val="11"/>
      <color rgb="FFFF0000"/>
      <name val="Calibri"/>
      <family val="2"/>
      <scheme val="minor"/>
    </font>
    <font>
      <b/>
      <sz val="14"/>
      <color theme="1"/>
      <name val="Calibri"/>
      <family val="2"/>
      <scheme val="minor"/>
    </font>
    <font>
      <b/>
      <sz val="12"/>
      <name val="Calibri"/>
      <family val="2"/>
    </font>
    <font>
      <b/>
      <sz val="14"/>
      <color theme="1"/>
      <name val="Arial"/>
      <family val="2"/>
    </font>
    <font>
      <sz val="9"/>
      <name val="Arial"/>
      <family val="2"/>
    </font>
    <font>
      <b/>
      <sz val="9"/>
      <color theme="1"/>
      <name val="Arial"/>
      <family val="2"/>
    </font>
    <font>
      <sz val="9"/>
      <color theme="1"/>
      <name val="Arial"/>
      <family val="2"/>
    </font>
  </fonts>
  <fills count="5">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top style="medium">
        <color auto="1"/>
      </top>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style="thin">
        <color auto="1"/>
      </bottom>
      <diagonal/>
    </border>
    <border>
      <left/>
      <right style="medium">
        <color auto="1"/>
      </right>
      <top/>
      <bottom style="medium">
        <color auto="1"/>
      </bottom>
      <diagonal/>
    </border>
    <border>
      <left style="thin">
        <color auto="1"/>
      </left>
      <right/>
      <top/>
      <bottom style="thin">
        <color auto="1"/>
      </bottom>
      <diagonal/>
    </border>
    <border>
      <left style="medium">
        <color auto="1"/>
      </left>
      <right/>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s>
  <cellStyleXfs count="5">
    <xf numFmtId="0" fontId="0" fillId="0" borderId="0"/>
    <xf numFmtId="0" fontId="4" fillId="0" borderId="0"/>
    <xf numFmtId="0" fontId="4" fillId="0" borderId="0"/>
    <xf numFmtId="9" fontId="4" fillId="0" borderId="0" applyFont="0" applyFill="0" applyBorder="0" applyAlignment="0" applyProtection="0"/>
    <xf numFmtId="44" fontId="6" fillId="0" borderId="0" applyFont="0" applyFill="0" applyBorder="0" applyAlignment="0" applyProtection="0"/>
  </cellStyleXfs>
  <cellXfs count="54">
    <xf numFmtId="0" fontId="0" fillId="0" borderId="0" xfId="0"/>
    <xf numFmtId="0" fontId="1" fillId="0" borderId="0" xfId="0" applyFont="1"/>
    <xf numFmtId="0" fontId="9" fillId="0" borderId="0" xfId="0" applyFont="1" applyFill="1" applyBorder="1"/>
    <xf numFmtId="0" fontId="4" fillId="0" borderId="0" xfId="1" applyFont="1" applyFill="1" applyBorder="1" applyAlignment="1" applyProtection="1">
      <alignment horizontal="right" vertical="center"/>
    </xf>
    <xf numFmtId="164" fontId="3" fillId="0" borderId="0" xfId="0" applyNumberFormat="1" applyFont="1" applyFill="1" applyBorder="1" applyAlignment="1">
      <alignment horizontal="center" vertical="center" wrapText="1"/>
    </xf>
    <xf numFmtId="0" fontId="5" fillId="0" borderId="0" xfId="1" applyFont="1" applyFill="1" applyBorder="1" applyAlignment="1" applyProtection="1">
      <alignment horizontal="center" vertical="center"/>
    </xf>
    <xf numFmtId="164" fontId="4" fillId="0" borderId="0" xfId="1" applyNumberFormat="1" applyFont="1" applyFill="1" applyBorder="1" applyAlignment="1" applyProtection="1">
      <alignment horizontal="center" vertical="center"/>
    </xf>
    <xf numFmtId="0" fontId="1" fillId="0" borderId="4" xfId="0" applyFont="1" applyBorder="1" applyAlignment="1">
      <alignment horizontal="center" vertical="center"/>
    </xf>
    <xf numFmtId="0" fontId="11" fillId="0" borderId="0" xfId="0" applyFont="1"/>
    <xf numFmtId="164" fontId="8" fillId="0" borderId="0" xfId="4" applyNumberFormat="1" applyFont="1" applyFill="1" applyBorder="1" applyAlignment="1" applyProtection="1">
      <alignment horizontal="center" vertical="center" wrapText="1"/>
    </xf>
    <xf numFmtId="0" fontId="0" fillId="0" borderId="0" xfId="0" applyBorder="1"/>
    <xf numFmtId="0" fontId="5" fillId="0" borderId="1" xfId="1" applyFont="1" applyFill="1" applyBorder="1" applyAlignment="1" applyProtection="1">
      <alignment horizontal="center" vertical="center" wrapText="1"/>
    </xf>
    <xf numFmtId="0" fontId="13" fillId="0" borderId="0" xfId="1" applyFont="1" applyFill="1" applyBorder="1" applyAlignment="1" applyProtection="1">
      <alignment horizontal="center" vertical="center"/>
    </xf>
    <xf numFmtId="49" fontId="15" fillId="4" borderId="2"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2" borderId="1" xfId="0" applyFont="1" applyFill="1" applyBorder="1" applyAlignment="1" applyProtection="1">
      <alignment horizontal="center" vertical="center" wrapText="1"/>
    </xf>
    <xf numFmtId="164" fontId="17" fillId="0" borderId="8" xfId="0" applyNumberFormat="1" applyFont="1" applyBorder="1" applyAlignment="1" applyProtection="1">
      <alignment horizontal="center" vertical="center" wrapText="1"/>
      <protection locked="0"/>
    </xf>
    <xf numFmtId="164" fontId="17" fillId="0" borderId="9" xfId="0" applyNumberFormat="1" applyFont="1" applyBorder="1" applyAlignment="1" applyProtection="1">
      <alignment horizontal="center" vertical="center" wrapText="1"/>
    </xf>
    <xf numFmtId="164" fontId="2" fillId="4" borderId="7" xfId="0" applyNumberFormat="1" applyFont="1" applyFill="1" applyBorder="1" applyAlignment="1" applyProtection="1">
      <alignment horizontal="center" vertical="center" wrapText="1"/>
    </xf>
    <xf numFmtId="0" fontId="16" fillId="2" borderId="10"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11" xfId="0" applyFont="1" applyFill="1" applyBorder="1" applyAlignment="1">
      <alignment vertical="center" wrapText="1"/>
    </xf>
    <xf numFmtId="0" fontId="16" fillId="2" borderId="7" xfId="0" applyFont="1" applyFill="1" applyBorder="1" applyAlignment="1">
      <alignment vertical="center" wrapText="1"/>
    </xf>
    <xf numFmtId="49" fontId="15" fillId="4" borderId="6" xfId="0" applyNumberFormat="1" applyFont="1" applyFill="1" applyBorder="1" applyAlignment="1">
      <alignment horizontal="center" vertical="center" wrapText="1"/>
    </xf>
    <xf numFmtId="0" fontId="16" fillId="2" borderId="4" xfId="0" applyFont="1" applyFill="1" applyBorder="1" applyAlignment="1">
      <alignment horizontal="center" vertical="center" wrapText="1"/>
    </xf>
    <xf numFmtId="49" fontId="15" fillId="4" borderId="13" xfId="0" applyNumberFormat="1" applyFont="1" applyFill="1" applyBorder="1" applyAlignment="1">
      <alignment horizontal="center" vertical="center" wrapText="1"/>
    </xf>
    <xf numFmtId="0" fontId="16" fillId="2" borderId="1" xfId="0" applyFont="1" applyFill="1" applyBorder="1" applyAlignment="1">
      <alignment vertical="center" wrapText="1"/>
    </xf>
    <xf numFmtId="0" fontId="12" fillId="0" borderId="3" xfId="0" applyFont="1" applyBorder="1" applyAlignment="1">
      <alignment vertical="center"/>
    </xf>
    <xf numFmtId="0" fontId="12" fillId="0" borderId="6" xfId="0" applyFont="1" applyBorder="1" applyAlignment="1">
      <alignment vertical="center"/>
    </xf>
    <xf numFmtId="0" fontId="12" fillId="0" borderId="5" xfId="0" applyFont="1" applyBorder="1" applyAlignment="1">
      <alignment vertical="center"/>
    </xf>
    <xf numFmtId="164" fontId="2" fillId="3" borderId="14" xfId="0" applyNumberFormat="1" applyFont="1" applyFill="1" applyBorder="1" applyAlignment="1" applyProtection="1">
      <alignment horizontal="center" vertical="center" wrapText="1"/>
    </xf>
    <xf numFmtId="164" fontId="17" fillId="0" borderId="15" xfId="0" applyNumberFormat="1" applyFont="1" applyBorder="1" applyAlignment="1" applyProtection="1">
      <alignment horizontal="center" vertical="center" wrapText="1"/>
    </xf>
    <xf numFmtId="164" fontId="2" fillId="4" borderId="16" xfId="0" applyNumberFormat="1" applyFont="1" applyFill="1" applyBorder="1" applyAlignment="1" applyProtection="1">
      <alignment horizontal="center" vertical="center" wrapText="1"/>
    </xf>
    <xf numFmtId="0" fontId="16" fillId="2" borderId="4" xfId="0" applyFont="1" applyFill="1" applyBorder="1" applyAlignment="1" applyProtection="1">
      <alignment horizontal="center" vertical="center" wrapText="1"/>
    </xf>
    <xf numFmtId="164" fontId="17" fillId="0" borderId="7" xfId="0" applyNumberFormat="1" applyFont="1" applyBorder="1" applyAlignment="1" applyProtection="1">
      <alignment vertical="center" wrapText="1"/>
    </xf>
    <xf numFmtId="0" fontId="16" fillId="2" borderId="11" xfId="0" applyFont="1" applyFill="1" applyBorder="1" applyAlignment="1">
      <alignment horizontal="center" vertical="center" wrapText="1"/>
    </xf>
    <xf numFmtId="164" fontId="16" fillId="0" borderId="4" xfId="0" applyNumberFormat="1" applyFont="1" applyBorder="1" applyAlignment="1" applyProtection="1">
      <alignment horizontal="center" vertical="center" wrapText="1"/>
    </xf>
    <xf numFmtId="164" fontId="14" fillId="0" borderId="3" xfId="0" applyNumberFormat="1" applyFont="1" applyFill="1" applyBorder="1" applyAlignment="1">
      <alignment horizontal="center" vertical="center"/>
    </xf>
    <xf numFmtId="164" fontId="14" fillId="0" borderId="5" xfId="0" applyNumberFormat="1" applyFont="1" applyFill="1" applyBorder="1" applyAlignment="1">
      <alignment horizontal="center" vertical="center"/>
    </xf>
    <xf numFmtId="0" fontId="12" fillId="0" borderId="6" xfId="0" applyFont="1" applyBorder="1" applyAlignment="1">
      <alignment horizontal="center" vertical="center"/>
    </xf>
    <xf numFmtId="0" fontId="12" fillId="0" borderId="5" xfId="0" applyFont="1" applyBorder="1" applyAlignment="1">
      <alignment horizontal="center" vertical="center"/>
    </xf>
    <xf numFmtId="0" fontId="12" fillId="0" borderId="10" xfId="0" applyFont="1" applyBorder="1" applyAlignment="1">
      <alignment horizontal="center" vertical="center"/>
    </xf>
    <xf numFmtId="0" fontId="12" fillId="0" borderId="12" xfId="0" applyFont="1" applyBorder="1" applyAlignment="1">
      <alignment horizontal="center" vertical="center"/>
    </xf>
    <xf numFmtId="0" fontId="10" fillId="0" borderId="0" xfId="0" applyFont="1" applyFill="1" applyBorder="1" applyAlignment="1" applyProtection="1">
      <alignment horizontal="left"/>
    </xf>
    <xf numFmtId="164" fontId="7" fillId="0" borderId="3" xfId="1" applyNumberFormat="1" applyFont="1" applyFill="1" applyBorder="1" applyAlignment="1" applyProtection="1">
      <alignment horizontal="center" vertical="center"/>
    </xf>
    <xf numFmtId="164" fontId="7" fillId="0" borderId="5" xfId="1" applyNumberFormat="1" applyFont="1" applyFill="1" applyBorder="1" applyAlignment="1" applyProtection="1">
      <alignment horizontal="center" vertical="center"/>
    </xf>
    <xf numFmtId="164" fontId="8" fillId="3" borderId="3" xfId="4" applyNumberFormat="1" applyFont="1" applyFill="1" applyBorder="1" applyAlignment="1" applyProtection="1">
      <alignment horizontal="center" vertical="center" wrapText="1"/>
    </xf>
    <xf numFmtId="164" fontId="8" fillId="3" borderId="5" xfId="4" applyNumberFormat="1" applyFont="1" applyFill="1" applyBorder="1" applyAlignment="1" applyProtection="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6" fillId="2" borderId="22" xfId="0" applyFont="1" applyFill="1" applyBorder="1" applyAlignment="1">
      <alignment horizontal="center" vertical="center" wrapText="1"/>
    </xf>
    <xf numFmtId="49" fontId="15" fillId="4" borderId="17" xfId="0" applyNumberFormat="1" applyFont="1" applyFill="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cellXfs>
  <cellStyles count="5">
    <cellStyle name="Normale" xfId="0" builtinId="0"/>
    <cellStyle name="Normale 2" xfId="2"/>
    <cellStyle name="Normale 3" xfId="1"/>
    <cellStyle name="Percentuale 2" xfId="3"/>
    <cellStyle name="Valuta" xfId="4" builtinId="4"/>
  </cellStyles>
  <dxfs count="9">
    <dxf>
      <fill>
        <patternFill>
          <bgColor rgb="FF92D050"/>
        </patternFill>
      </fill>
    </dxf>
    <dxf>
      <fill>
        <patternFill>
          <bgColor rgb="FFFF0000"/>
        </patternFill>
      </fill>
    </dxf>
    <dxf>
      <font>
        <color auto="1"/>
      </font>
    </dxf>
    <dxf>
      <fill>
        <patternFill patternType="none">
          <fgColor auto="1"/>
          <bgColor auto="1"/>
        </patternFill>
      </fill>
    </dxf>
    <dxf>
      <fill>
        <patternFill patternType="none">
          <fgColor auto="1"/>
          <bgColor auto="1"/>
        </patternFill>
      </fill>
    </dxf>
    <dxf>
      <fill>
        <patternFill>
          <bgColor rgb="FFFF0000"/>
        </patternFill>
      </fill>
    </dxf>
    <dxf>
      <font>
        <color theme="1"/>
      </font>
      <fill>
        <patternFill patternType="solid">
          <fgColor rgb="FFFF0000"/>
          <bgColor rgb="FFFF0000"/>
        </patternFill>
      </fill>
    </dxf>
    <dxf>
      <font>
        <color theme="1"/>
      </font>
      <fill>
        <patternFill>
          <fgColor rgb="FF92D050"/>
          <bgColor rgb="FF92D050"/>
        </patternFill>
      </fill>
    </dxf>
    <dxf>
      <font>
        <color theme="1"/>
      </font>
      <fill>
        <patternFill>
          <fgColor rgb="FFFF0000"/>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17"/>
  <sheetViews>
    <sheetView tabSelected="1" zoomScale="98" zoomScaleNormal="98" workbookViewId="0"/>
  </sheetViews>
  <sheetFormatPr defaultColWidth="8.85546875" defaultRowHeight="15" x14ac:dyDescent="0.25"/>
  <cols>
    <col min="1" max="1" width="2.28515625" customWidth="1"/>
    <col min="2" max="2" width="1.7109375" customWidth="1"/>
    <col min="3" max="3" width="5.7109375" customWidth="1"/>
    <col min="4" max="4" width="18" customWidth="1"/>
    <col min="5" max="5" width="28.140625" customWidth="1"/>
    <col min="6" max="6" width="11.28515625" customWidth="1"/>
    <col min="7" max="7" width="21.28515625" customWidth="1"/>
    <col min="8" max="8" width="24.7109375" customWidth="1"/>
    <col min="9" max="9" width="13.28515625" customWidth="1"/>
  </cols>
  <sheetData>
    <row r="2" spans="3:12" ht="15.75" x14ac:dyDescent="0.25">
      <c r="D2" s="43" t="s">
        <v>17</v>
      </c>
      <c r="E2" s="43"/>
      <c r="J2" s="1"/>
    </row>
    <row r="3" spans="3:12" ht="18" customHeight="1" thickBot="1" x14ac:dyDescent="0.3">
      <c r="J3" s="8"/>
    </row>
    <row r="4" spans="3:12" ht="15.75" thickBot="1" x14ac:dyDescent="0.3">
      <c r="G4" s="7" t="s">
        <v>0</v>
      </c>
      <c r="J4" s="8"/>
    </row>
    <row r="5" spans="3:12" ht="60.75" customHeight="1" thickBot="1" x14ac:dyDescent="0.3">
      <c r="C5" s="26"/>
      <c r="D5" s="19" t="s">
        <v>13</v>
      </c>
      <c r="E5" s="24" t="s">
        <v>2</v>
      </c>
      <c r="F5" s="20" t="s">
        <v>20</v>
      </c>
      <c r="G5" s="14" t="s">
        <v>21</v>
      </c>
      <c r="H5" s="15" t="s">
        <v>22</v>
      </c>
      <c r="I5" s="15" t="s">
        <v>6</v>
      </c>
    </row>
    <row r="6" spans="3:12" ht="114.75" customHeight="1" thickBot="1" x14ac:dyDescent="0.3">
      <c r="C6" s="35" t="s">
        <v>4</v>
      </c>
      <c r="D6" s="25" t="s">
        <v>18</v>
      </c>
      <c r="E6" s="13" t="s">
        <v>23</v>
      </c>
      <c r="F6" s="23" t="s">
        <v>15</v>
      </c>
      <c r="G6" s="16"/>
      <c r="H6" s="17">
        <f>F6*G6</f>
        <v>0</v>
      </c>
      <c r="I6" s="36">
        <v>12600</v>
      </c>
    </row>
    <row r="7" spans="3:12" ht="63" customHeight="1" thickBot="1" x14ac:dyDescent="0.3">
      <c r="C7" s="22"/>
      <c r="D7" s="39" t="s">
        <v>10</v>
      </c>
      <c r="E7" s="39"/>
      <c r="F7" s="39"/>
      <c r="G7" s="40"/>
      <c r="H7" s="18">
        <f>IF((SUM(H6:H6))&lt;=I6,(SUM(H6:H6)),"ERRORE l'importo offerto supera la base d'asta A")</f>
        <v>0</v>
      </c>
      <c r="I7" s="34"/>
    </row>
    <row r="8" spans="3:12" ht="61.5" customHeight="1" thickBot="1" x14ac:dyDescent="0.3">
      <c r="C8" s="26"/>
      <c r="D8" s="19" t="s">
        <v>13</v>
      </c>
      <c r="E8" s="48" t="s">
        <v>2</v>
      </c>
      <c r="F8" s="49"/>
      <c r="G8" s="50"/>
      <c r="H8" s="15" t="s">
        <v>3</v>
      </c>
      <c r="I8" s="33" t="s">
        <v>7</v>
      </c>
    </row>
    <row r="9" spans="3:12" ht="85.5" customHeight="1" thickBot="1" x14ac:dyDescent="0.3">
      <c r="C9" s="24" t="s">
        <v>5</v>
      </c>
      <c r="D9" s="25" t="s">
        <v>19</v>
      </c>
      <c r="E9" s="51" t="s">
        <v>16</v>
      </c>
      <c r="F9" s="52"/>
      <c r="G9" s="53"/>
      <c r="H9" s="31">
        <v>3600</v>
      </c>
      <c r="I9" s="36">
        <v>3600</v>
      </c>
    </row>
    <row r="10" spans="3:12" ht="74.25" customHeight="1" thickBot="1" x14ac:dyDescent="0.3">
      <c r="C10" s="21"/>
      <c r="D10" s="41" t="s">
        <v>11</v>
      </c>
      <c r="E10" s="41"/>
      <c r="F10" s="41"/>
      <c r="G10" s="42"/>
      <c r="H10" s="32">
        <f>IF((SUM(H9:H9))&lt;=I9,(SUM(H9:H9)),"ERRORE l'importo offerto supera la base d'asta B")</f>
        <v>3600</v>
      </c>
      <c r="I10" s="34"/>
    </row>
    <row r="11" spans="3:12" ht="69" customHeight="1" thickBot="1" x14ac:dyDescent="0.3">
      <c r="C11" s="27"/>
      <c r="D11" s="28"/>
      <c r="E11" s="28" t="s">
        <v>12</v>
      </c>
      <c r="F11" s="28"/>
      <c r="G11" s="29"/>
      <c r="H11" s="30">
        <f>IF(AND(ISNUMBER(H7),ISNUMBER(H10)),(H7+H10),"ERRORE almeno uno degli importi offerti supera la relativa base d'asta")</f>
        <v>3600</v>
      </c>
    </row>
    <row r="12" spans="3:12" ht="12.75" customHeight="1" thickBot="1" x14ac:dyDescent="0.3">
      <c r="G12" s="1"/>
      <c r="H12" s="4"/>
      <c r="J12" s="2"/>
      <c r="K12" s="2"/>
      <c r="L12" s="2"/>
    </row>
    <row r="13" spans="3:12" s="2" customFormat="1" ht="41.25" customHeight="1" thickBot="1" x14ac:dyDescent="0.3">
      <c r="E13" s="11" t="s">
        <v>8</v>
      </c>
      <c r="F13" s="12" t="s">
        <v>1</v>
      </c>
      <c r="G13" s="44">
        <v>16200</v>
      </c>
      <c r="H13" s="45"/>
    </row>
    <row r="14" spans="3:12" s="2" customFormat="1" ht="15" customHeight="1" thickBot="1" x14ac:dyDescent="0.3">
      <c r="E14" s="3"/>
      <c r="F14" s="3"/>
      <c r="G14" s="6"/>
    </row>
    <row r="15" spans="3:12" s="2" customFormat="1" ht="66" customHeight="1" thickBot="1" x14ac:dyDescent="0.3">
      <c r="E15" s="11" t="s">
        <v>14</v>
      </c>
      <c r="F15" s="12" t="s">
        <v>1</v>
      </c>
      <c r="G15" s="46" t="str">
        <f>IF(H11&gt;G13,"ATTENZIONE: L'offerta complessiva è superiore alla Base d'asta","OK")</f>
        <v>OK</v>
      </c>
      <c r="H15" s="47"/>
      <c r="J15"/>
      <c r="K15"/>
      <c r="L15"/>
    </row>
    <row r="16" spans="3:12" s="2" customFormat="1" ht="15" customHeight="1" thickBot="1" x14ac:dyDescent="0.3">
      <c r="E16" s="5"/>
      <c r="F16" s="5"/>
      <c r="G16" s="9"/>
      <c r="J16" s="10"/>
      <c r="K16" s="10"/>
      <c r="L16" s="10"/>
    </row>
    <row r="17" spans="5:8" ht="31.5" customHeight="1" thickBot="1" x14ac:dyDescent="0.3">
      <c r="E17" s="11" t="s">
        <v>9</v>
      </c>
      <c r="F17" s="12" t="s">
        <v>1</v>
      </c>
      <c r="G17" s="37">
        <f>IF((H11&lt;=G13),H11,"ERRORE")</f>
        <v>3600</v>
      </c>
      <c r="H17" s="38"/>
    </row>
  </sheetData>
  <sheetProtection password="CE28" sheet="1" objects="1" scenarios="1"/>
  <mergeCells count="8">
    <mergeCell ref="G17:H17"/>
    <mergeCell ref="D7:G7"/>
    <mergeCell ref="D10:G10"/>
    <mergeCell ref="D2:E2"/>
    <mergeCell ref="G13:H13"/>
    <mergeCell ref="G15:H15"/>
    <mergeCell ref="E8:G8"/>
    <mergeCell ref="E9:G9"/>
  </mergeCells>
  <conditionalFormatting sqref="G17">
    <cfRule type="cellIs" dxfId="8" priority="10" operator="equal">
      <formula>$G$13</formula>
    </cfRule>
    <cfRule type="cellIs" dxfId="7" priority="11" operator="lessThan">
      <formula>$G$13</formula>
    </cfRule>
    <cfRule type="cellIs" dxfId="6" priority="13" operator="greaterThan">
      <formula>$G$13</formula>
    </cfRule>
  </conditionalFormatting>
  <conditionalFormatting sqref="H10">
    <cfRule type="cellIs" dxfId="5" priority="1" operator="greaterThan">
      <formula>$I$9</formula>
    </cfRule>
    <cfRule type="cellIs" dxfId="4" priority="3" operator="greaterThan">
      <formula>$I$9</formula>
    </cfRule>
    <cfRule type="cellIs" dxfId="3" priority="4" operator="greaterThanOrEqual">
      <formula>$I$9</formula>
    </cfRule>
  </conditionalFormatting>
  <conditionalFormatting sqref="H7">
    <cfRule type="cellIs" dxfId="2" priority="15" operator="greaterThan">
      <formula>$H$7</formula>
    </cfRule>
  </conditionalFormatting>
  <conditionalFormatting sqref="G17:H17">
    <cfRule type="cellIs" dxfId="1" priority="5" operator="greaterThan">
      <formula>$G$13</formula>
    </cfRule>
    <cfRule type="cellIs" dxfId="0" priority="6" operator="lessThanOrEqual">
      <formula>$G$13</formula>
    </cfRule>
  </conditionalFormatting>
  <dataValidations count="1">
    <dataValidation type="custom" operator="equal" allowBlank="1" showInputMessage="1" showErrorMessage="1" error="Non è possibile inserire più di due cifre decimali" sqref="G6">
      <formula1>(LEN(G6)-LEN(INT(G6)))&lt;=3</formula1>
    </dataValidation>
  </dataValidations>
  <pageMargins left="0.7" right="0.7" top="0.75" bottom="0.75" header="0.3" footer="0.3"/>
  <pageSetup paperSize="9" scale="64"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2019-09-02T13:07:23Z</dcterms:modified>
</cp:coreProperties>
</file>